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1. DTI/3. 2025/ÁREA DE PRODUCCIÓN/2024 0179 SYNCFUSION/ADJUNTAR PLIEGOS/"/>
    </mc:Choice>
  </mc:AlternateContent>
  <xr:revisionPtr revIDLastSave="83" documentId="8_{19246A67-6C5C-4126-B646-9C9B079E6C12}" xr6:coauthVersionLast="47" xr6:coauthVersionMax="47" xr10:uidLastSave="{F1619DBB-4034-42FF-8240-EF174CEADEA8}"/>
  <bookViews>
    <workbookView xWindow="20" yWindow="740" windowWidth="19180" windowHeight="10060" xr2:uid="{D4AFFB49-196E-4E92-9694-5E30F289C85C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G8" i="1" l="1"/>
  <c r="F12" i="1" s="1"/>
</calcChain>
</file>

<file path=xl/sharedStrings.xml><?xml version="1.0" encoding="utf-8"?>
<sst xmlns="http://schemas.openxmlformats.org/spreadsheetml/2006/main" count="14" uniqueCount="14">
  <si>
    <t>OFERTA ECONÓMICA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</si>
  <si>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</si>
  <si>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Presupuesto máximo</t>
  </si>
  <si>
    <t>Verificación</t>
  </si>
  <si>
    <t xml:space="preserve">OFERTA TOTAL EVALUABLE para 48 meses (Precio evaluable) </t>
  </si>
  <si>
    <t>Contratación del suministro de renovación de licencias del producto "Syncfusion Global License" de FREMAP, Mutua Colaboradora con la Seguridad Social nº 61 
LICT/99/032/2024/0179</t>
  </si>
  <si>
    <t>PRECIO UNITARIO MÁXIMO (en Euros, Impuesto/s Indirecto/s no incluido/s)</t>
  </si>
  <si>
    <t>Importe a incluir en la aplicación de presentación de ofertas  en el apartado referido a Oferta Económica</t>
  </si>
  <si>
    <t>PRODUCTO</t>
  </si>
  <si>
    <t>UNIDADES</t>
  </si>
  <si>
    <t>PRECIO TOTAL 48 MESES CONTRATO  (en Euros, Impuesto/s Indirecto/s no incluido/s)</t>
  </si>
  <si>
    <t>Syncfusion Global License renewal 1 año</t>
  </si>
  <si>
    <r>
      <t>*El importe de adjudicación - OFERTA TOTAL EVALUABLE - será el precio total por los 48 meses de contrato.</t>
    </r>
    <r>
      <rPr>
        <b/>
        <sz val="12"/>
        <color theme="1"/>
        <rFont val="Aptos Narrow"/>
        <family val="2"/>
        <scheme val="minor"/>
      </rPr>
      <t xml:space="preserve"> Este importe de adjudicación no podrá superar el presupuesto máximo del Lote, el cual asciende a 43.945,00 euros.</t>
    </r>
    <r>
      <rPr>
        <sz val="11"/>
        <color theme="1"/>
        <rFont val="Aptos Narrow"/>
        <family val="2"/>
        <scheme val="minor"/>
      </rPr>
      <t xml:space="preserve">
</t>
    </r>
    <r>
      <rPr>
        <b/>
        <u/>
        <sz val="11"/>
        <color theme="1"/>
        <rFont val="Aptos Narrow"/>
        <family val="2"/>
        <scheme val="minor"/>
      </rPr>
      <t>El número de unidades de licencias solicitadas se corresponde con la renovación anual de la licencia para los 4 años de contrato.</t>
    </r>
  </si>
  <si>
    <t>PRECIO UNITARIO OFERTADO
(impuestos indirectos no incluidos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</si>
</sst>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color theme="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1"/>
      <name val="Arial"/>
      <family val="2"/>
    </font>
    <font>
      <b/>
      <sz val="11"/>
      <color rgb="FFFF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u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50021"/>
        <bgColor indexed="64"/>
      </patternFill>
    </fill>
    <fill>
      <patternFill patternType="solid">
        <fgColor theme="5"/>
        <b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rgb="FFFFCC99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1" fillId="0" borderId="0"/>
  </cellStyleXfs>
  <cellXfs count="38">
    <xf numFmtId="0" fontId="0" fillId="0" borderId="0" xfId="0"/>
    <xf numFmtId="0" fontId="7" fillId="2" borderId="7" xfId="0" applyFont="1" applyFill="1" applyBorder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 applyProtection="1">
      <alignment horizontal="center" vertical="center" wrapText="1"/>
      <protection hidden="1"/>
    </xf>
    <xf numFmtId="0" fontId="7" fillId="2" borderId="8" xfId="0" applyFont="1" applyFill="1" applyBorder="1" applyAlignment="1" applyProtection="1">
      <alignment horizontal="center" vertical="center" wrapText="1"/>
      <protection hidden="1"/>
    </xf>
    <xf numFmtId="0" fontId="9" fillId="4" borderId="7" xfId="0" applyFont="1" applyFill="1" applyBorder="1" applyAlignment="1">
      <alignment horizontal="center" vertical="center" wrapText="1"/>
    </xf>
    <xf numFmtId="0" fontId="0" fillId="0" borderId="0" xfId="0" applyProtection="1">
      <protection hidden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hidden="1"/>
    </xf>
    <xf numFmtId="0" fontId="4" fillId="2" borderId="2" xfId="0" applyFont="1" applyFill="1" applyBorder="1" applyAlignment="1" applyProtection="1">
      <alignment horizontal="center" vertical="center" wrapText="1"/>
      <protection hidden="1"/>
    </xf>
    <xf numFmtId="0" fontId="4" fillId="2" borderId="3" xfId="0" applyFont="1" applyFill="1" applyBorder="1" applyAlignment="1" applyProtection="1">
      <alignment horizontal="center" vertical="center" wrapText="1"/>
      <protection hidden="1"/>
    </xf>
    <xf numFmtId="0" fontId="4" fillId="2" borderId="4" xfId="0" applyFont="1" applyFill="1" applyBorder="1" applyAlignment="1" applyProtection="1">
      <alignment horizontal="center" vertical="center" wrapText="1"/>
      <protection hidden="1"/>
    </xf>
    <xf numFmtId="0" fontId="4" fillId="2" borderId="5" xfId="0" applyFont="1" applyFill="1" applyBorder="1" applyAlignment="1" applyProtection="1">
      <alignment horizontal="center" vertical="center" wrapText="1"/>
      <protection hidden="1"/>
    </xf>
    <xf numFmtId="0" fontId="4" fillId="2" borderId="6" xfId="0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5" fillId="2" borderId="10" xfId="0" applyFont="1" applyFill="1" applyBorder="1" applyAlignment="1" applyProtection="1">
      <alignment horizontal="center" vertical="center" wrapText="1"/>
      <protection hidden="1"/>
    </xf>
    <xf numFmtId="0" fontId="5" fillId="2" borderId="0" xfId="0" applyFont="1" applyFill="1" applyBorder="1" applyAlignment="1" applyProtection="1">
      <alignment horizontal="center" vertical="center" wrapText="1"/>
      <protection hidden="1"/>
    </xf>
    <xf numFmtId="0" fontId="5" fillId="2" borderId="11" xfId="0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8" fillId="3" borderId="8" xfId="1" applyNumberFormat="1" applyFont="1" applyFill="1" applyBorder="1" applyAlignment="1" applyProtection="1">
      <alignment horizontal="center" vertical="center"/>
      <protection locked="0"/>
    </xf>
    <xf numFmtId="164" fontId="8" fillId="3" borderId="9" xfId="1" applyNumberFormat="1" applyFont="1" applyFill="1" applyBorder="1" applyAlignment="1" applyProtection="1">
      <alignment horizontal="center" vertical="center"/>
      <protection locked="0"/>
    </xf>
    <xf numFmtId="164" fontId="3" fillId="4" borderId="8" xfId="0" applyNumberFormat="1" applyFont="1" applyFill="1" applyBorder="1" applyAlignment="1" applyProtection="1">
      <alignment horizontal="center" vertical="center"/>
      <protection hidden="1"/>
    </xf>
    <xf numFmtId="164" fontId="3" fillId="4" borderId="9" xfId="0" applyNumberFormat="1" applyFont="1" applyFill="1" applyBorder="1" applyAlignment="1" applyProtection="1">
      <alignment horizontal="center" vertical="center"/>
      <protection hidden="1"/>
    </xf>
    <xf numFmtId="164" fontId="3" fillId="5" borderId="8" xfId="0" applyNumberFormat="1" applyFont="1" applyFill="1" applyBorder="1" applyAlignment="1" applyProtection="1">
      <alignment horizontal="center" vertical="center"/>
      <protection hidden="1"/>
    </xf>
    <xf numFmtId="164" fontId="3" fillId="5" borderId="9" xfId="0" applyNumberFormat="1" applyFont="1" applyFill="1" applyBorder="1" applyAlignment="1" applyProtection="1">
      <alignment horizontal="center" vertical="center"/>
      <protection hidden="1"/>
    </xf>
    <xf numFmtId="164" fontId="8" fillId="6" borderId="8" xfId="1" applyNumberFormat="1" applyFont="1" applyFill="1" applyBorder="1" applyAlignment="1" applyProtection="1">
      <alignment horizontal="center" vertical="center"/>
      <protection hidden="1"/>
    </xf>
    <xf numFmtId="164" fontId="8" fillId="6" borderId="9" xfId="1" applyNumberFormat="1" applyFont="1" applyFill="1" applyBorder="1" applyAlignment="1" applyProtection="1">
      <alignment horizontal="center" vertical="center"/>
      <protection hidden="1"/>
    </xf>
    <xf numFmtId="164" fontId="12" fillId="0" borderId="8" xfId="2" applyNumberFormat="1" applyFont="1" applyBorder="1" applyAlignment="1">
      <alignment horizontal="center" vertical="center"/>
    </xf>
    <xf numFmtId="164" fontId="12" fillId="0" borderId="9" xfId="2" applyNumberFormat="1" applyFont="1" applyBorder="1" applyAlignment="1">
      <alignment horizontal="center" vertical="center"/>
    </xf>
    <xf numFmtId="164" fontId="11" fillId="0" borderId="3" xfId="2" applyNumberFormat="1" applyBorder="1" applyAlignment="1">
      <alignment horizontal="center" vertical="center" wrapText="1"/>
    </xf>
    <xf numFmtId="164" fontId="11" fillId="0" borderId="6" xfId="2" applyNumberFormat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4" xfId="2" xr:uid="{1411A863-A9E1-42EF-A021-B56FDA36B6C9}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D6509-862D-4004-8E7F-E8DC58CBA500}">
  <dimension ref="A1:H16"/>
  <sheetViews>
    <sheetView showGridLines="0" tabSelected="1" topLeftCell="A7" zoomScale="81" workbookViewId="0">
      <selection activeCell="E10" sqref="E10"/>
    </sheetView>
  </sheetViews>
  <sheetFormatPr baseColWidth="10" defaultRowHeight="33" customHeight="1" x14ac:dyDescent="0.35"/>
  <cols>
    <col min="3" max="3" width="54.26953125" customWidth="1"/>
    <col min="4" max="4" width="34.54296875" customWidth="1"/>
    <col min="5" max="5" width="31.54296875" customWidth="1"/>
    <col min="6" max="6" width="23.81640625" customWidth="1"/>
    <col min="7" max="7" width="25" customWidth="1"/>
    <col min="8" max="8" width="22.54296875" customWidth="1"/>
  </cols>
  <sheetData>
    <row r="1" spans="1:8" ht="33" customHeight="1" x14ac:dyDescent="0.35">
      <c r="A1" s="9" t="s">
        <v>0</v>
      </c>
      <c r="B1" s="10"/>
      <c r="C1" s="10"/>
      <c r="D1" s="10"/>
      <c r="E1" s="10"/>
      <c r="F1" s="10"/>
      <c r="G1" s="10"/>
      <c r="H1" s="11"/>
    </row>
    <row r="2" spans="1:8" ht="33" customHeight="1" thickBot="1" x14ac:dyDescent="0.4">
      <c r="A2" s="12"/>
      <c r="B2" s="13"/>
      <c r="C2" s="13"/>
      <c r="D2" s="13"/>
      <c r="E2" s="13"/>
      <c r="F2" s="13"/>
      <c r="G2" s="13"/>
      <c r="H2" s="14"/>
    </row>
    <row r="3" spans="1:8" ht="33" customHeight="1" x14ac:dyDescent="0.35">
      <c r="A3" s="15" t="s">
        <v>5</v>
      </c>
      <c r="B3" s="16"/>
      <c r="C3" s="16"/>
      <c r="D3" s="16"/>
      <c r="E3" s="16"/>
      <c r="F3" s="16"/>
      <c r="G3" s="16"/>
      <c r="H3" s="17"/>
    </row>
    <row r="4" spans="1:8" ht="33" customHeight="1" x14ac:dyDescent="0.35">
      <c r="A4" s="18"/>
      <c r="B4" s="19"/>
      <c r="C4" s="19"/>
      <c r="D4" s="19"/>
      <c r="E4" s="19"/>
      <c r="F4" s="19"/>
      <c r="G4" s="19"/>
      <c r="H4" s="20"/>
    </row>
    <row r="5" spans="1:8" ht="86.5" customHeight="1" x14ac:dyDescent="0.35">
      <c r="A5" s="21" t="s">
        <v>1</v>
      </c>
      <c r="B5" s="22"/>
      <c r="C5" s="22"/>
      <c r="D5" s="22"/>
      <c r="E5" s="22"/>
      <c r="F5" s="22"/>
      <c r="G5" s="22"/>
      <c r="H5" s="23"/>
    </row>
    <row r="6" spans="1:8" ht="33" customHeight="1" thickBot="1" x14ac:dyDescent="0.4">
      <c r="A6" s="5"/>
      <c r="B6" s="5"/>
      <c r="C6" s="5"/>
      <c r="D6" s="5"/>
      <c r="E6" s="5"/>
      <c r="F6" s="5"/>
      <c r="G6" s="5"/>
      <c r="H6" s="5"/>
    </row>
    <row r="7" spans="1:8" ht="65" customHeight="1" thickBot="1" x14ac:dyDescent="0.4">
      <c r="A7" s="5"/>
      <c r="B7" s="5"/>
      <c r="C7" s="1" t="s">
        <v>8</v>
      </c>
      <c r="D7" s="1" t="s">
        <v>9</v>
      </c>
      <c r="E7" s="2" t="s">
        <v>13</v>
      </c>
      <c r="F7" s="2" t="s">
        <v>6</v>
      </c>
      <c r="G7" s="2" t="s">
        <v>10</v>
      </c>
      <c r="H7" s="5"/>
    </row>
    <row r="8" spans="1:8" ht="33" customHeight="1" x14ac:dyDescent="0.35">
      <c r="C8" s="24" t="s">
        <v>11</v>
      </c>
      <c r="D8" s="24">
        <v>4</v>
      </c>
      <c r="E8" s="26"/>
      <c r="F8" s="34">
        <v>10986.25</v>
      </c>
      <c r="G8" s="36" t="str">
        <f>IF(E8&lt;=0,"Error Precio",IF(E8&gt;F8,"Error Precio",+E8*D8))</f>
        <v>Error Precio</v>
      </c>
    </row>
    <row r="9" spans="1:8" ht="33" customHeight="1" thickBot="1" x14ac:dyDescent="0.4">
      <c r="C9" s="25"/>
      <c r="D9" s="25"/>
      <c r="E9" s="27"/>
      <c r="F9" s="35"/>
      <c r="G9" s="37"/>
    </row>
    <row r="10" spans="1:8" ht="33" customHeight="1" thickBot="1" x14ac:dyDescent="0.4"/>
    <row r="11" spans="1:8" ht="49" customHeight="1" thickBot="1" x14ac:dyDescent="0.4">
      <c r="D11" s="1" t="s">
        <v>4</v>
      </c>
      <c r="E11" s="1" t="s">
        <v>2</v>
      </c>
      <c r="F11" s="3" t="s">
        <v>3</v>
      </c>
    </row>
    <row r="12" spans="1:8" ht="33" customHeight="1" x14ac:dyDescent="0.35">
      <c r="D12" s="28">
        <f>E8*4</f>
        <v>0</v>
      </c>
      <c r="E12" s="30">
        <v>43945</v>
      </c>
      <c r="F12" s="32" t="str">
        <f>IF(D12&lt;=0,"Error Precio",IF(D12&gt;E12,"Error Precio","Oferta válida"))</f>
        <v>Error Precio</v>
      </c>
    </row>
    <row r="13" spans="1:8" ht="33" customHeight="1" thickBot="1" x14ac:dyDescent="0.4">
      <c r="D13" s="29"/>
      <c r="E13" s="31"/>
      <c r="F13" s="33"/>
    </row>
    <row r="14" spans="1:8" ht="45" customHeight="1" thickBot="1" x14ac:dyDescent="0.4">
      <c r="D14" s="4" t="s">
        <v>7</v>
      </c>
    </row>
    <row r="15" spans="1:8" ht="33" customHeight="1" thickBot="1" x14ac:dyDescent="0.4"/>
    <row r="16" spans="1:8" ht="56.5" customHeight="1" thickBot="1" x14ac:dyDescent="0.4">
      <c r="C16" s="6" t="s">
        <v>12</v>
      </c>
      <c r="D16" s="7"/>
      <c r="E16" s="7"/>
      <c r="F16" s="7"/>
      <c r="G16" s="8"/>
    </row>
  </sheetData>
  <sheetProtection algorithmName="SHA-512" hashValue="a90ikTuOtox6J91v6dQgtyC7VVl4ikM4Gn25R8V9Ka2rY5h5m4sSEBCdzoh63i+0sonwg3KljOl9bzBrAsNgyw==" saltValue="j7Oq1+JrHbW1EKjIeOGQuw==" spinCount="100000" sheet="1" objects="1" scenarios="1"/>
  <mergeCells count="12">
    <mergeCell ref="C16:G16"/>
    <mergeCell ref="A1:H2"/>
    <mergeCell ref="A3:H4"/>
    <mergeCell ref="A5:H5"/>
    <mergeCell ref="D8:D9"/>
    <mergeCell ref="E8:E9"/>
    <mergeCell ref="D12:D13"/>
    <mergeCell ref="E12:E13"/>
    <mergeCell ref="F12:F13"/>
    <mergeCell ref="C8:C9"/>
    <mergeCell ref="F8:F9"/>
    <mergeCell ref="G8:G9"/>
  </mergeCells>
  <conditionalFormatting sqref="F12">
    <cfRule type="containsText" dxfId="1" priority="2" operator="containsText" text="Error Precio">
      <formula>NOT(ISERROR(SEARCH("Error Precio",F12)))</formula>
    </cfRule>
    <cfRule type="expression" priority="3">
      <formula>#REF!</formula>
    </cfRule>
  </conditionalFormatting>
  <conditionalFormatting sqref="G8">
    <cfRule type="cellIs" dxfId="0" priority="1" operator="equal">
      <formula>"Error Precio"</formula>
    </cfRule>
  </conditionalFormatting>
  <dataValidations count="1">
    <dataValidation type="custom" allowBlank="1" showInputMessage="1" showErrorMessage="1" errorTitle="NÚMERO DE DECIMALES INCORRECTO" error="El precio deberá incluir dos decimales." sqref="E8:E9" xr:uid="{5F7DE55B-CBF1-4632-A706-F6111B134B41}">
      <formula1>AND(E8*100=INT(E8*100),E8&gt;0)</formula1>
    </dataValidation>
  </dataValidations>
  <pageMargins left="0.7" right="0.7" top="0.75" bottom="0.75" header="0.3" footer="0.3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Cabral Toro, Miguel</dc:creator>
  <cp:lastModifiedBy>Cabral Toro, Miguel</cp:lastModifiedBy>
  <dcterms:created xsi:type="dcterms:W3CDTF">2025-08-20T13:50:01Z</dcterms:created>
  <dcterms:modified xsi:type="dcterms:W3CDTF">2025-10-29T07:07:25Z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2025-08-20T14:09:05Z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36fa41ca-c462-4410-87f5-4b15a51bef3e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